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North Region AM" sheetId="1" r:id="rId1"/>
  </sheets>
  <definedNames>
    <definedName name="_xlnm._FilterDatabase" localSheetId="0" hidden="1">'North Region AM'!$A$7:$K$68</definedName>
    <definedName name="_xlnm.Print_Area" localSheetId="0">'North Region AM'!$A$1:$K$70</definedName>
    <definedName name="_xlnm.Print_Titles" localSheetId="0">'North Region AM'!$1:$7</definedName>
  </definedNames>
  <calcPr calcId="152511"/>
</workbook>
</file>

<file path=xl/calcChain.xml><?xml version="1.0" encoding="utf-8"?>
<calcChain xmlns="http://schemas.openxmlformats.org/spreadsheetml/2006/main">
  <c r="I68" i="1" l="1"/>
  <c r="H68" i="1"/>
  <c r="G68" i="1"/>
  <c r="F68" i="1"/>
  <c r="E68" i="1"/>
  <c r="D68" i="1"/>
  <c r="K67" i="1"/>
  <c r="J67" i="1"/>
  <c r="K66" i="1"/>
  <c r="J66" i="1"/>
  <c r="J68" i="1" s="1"/>
  <c r="I65" i="1"/>
  <c r="H65" i="1"/>
  <c r="G65" i="1"/>
  <c r="F65" i="1"/>
  <c r="E65" i="1"/>
  <c r="D65" i="1"/>
  <c r="K64" i="1"/>
  <c r="J64" i="1"/>
  <c r="K63" i="1"/>
  <c r="J63" i="1"/>
  <c r="K62" i="1"/>
  <c r="K65" i="1" s="1"/>
  <c r="J62" i="1"/>
  <c r="K61" i="1"/>
  <c r="J61" i="1"/>
  <c r="I60" i="1"/>
  <c r="H60" i="1"/>
  <c r="G60" i="1"/>
  <c r="F60" i="1"/>
  <c r="E60" i="1"/>
  <c r="D60" i="1"/>
  <c r="K59" i="1"/>
  <c r="J59" i="1"/>
  <c r="K58" i="1"/>
  <c r="K60" i="1" s="1"/>
  <c r="J58" i="1"/>
  <c r="I57" i="1"/>
  <c r="H57" i="1"/>
  <c r="G57" i="1"/>
  <c r="F57" i="1"/>
  <c r="E57" i="1"/>
  <c r="D57" i="1"/>
  <c r="K56" i="1"/>
  <c r="J56" i="1"/>
  <c r="K55" i="1"/>
  <c r="K57" i="1" s="1"/>
  <c r="J55" i="1"/>
  <c r="J57" i="1" s="1"/>
  <c r="I54" i="1"/>
  <c r="H54" i="1"/>
  <c r="G54" i="1"/>
  <c r="F54" i="1"/>
  <c r="E54" i="1"/>
  <c r="D54" i="1"/>
  <c r="K53" i="1"/>
  <c r="J53" i="1"/>
  <c r="K52" i="1"/>
  <c r="J52" i="1"/>
  <c r="K51" i="1"/>
  <c r="J51" i="1"/>
  <c r="K50" i="1"/>
  <c r="J50" i="1"/>
  <c r="I49" i="1"/>
  <c r="H49" i="1"/>
  <c r="G49" i="1"/>
  <c r="F49" i="1"/>
  <c r="E49" i="1"/>
  <c r="D49" i="1"/>
  <c r="K48" i="1"/>
  <c r="J48" i="1"/>
  <c r="K47" i="1"/>
  <c r="K49" i="1" s="1"/>
  <c r="J47" i="1"/>
  <c r="J49" i="1" s="1"/>
  <c r="I46" i="1"/>
  <c r="H46" i="1"/>
  <c r="G46" i="1"/>
  <c r="F46" i="1"/>
  <c r="E46" i="1"/>
  <c r="D46" i="1"/>
  <c r="K45" i="1"/>
  <c r="J45" i="1"/>
  <c r="K44" i="1"/>
  <c r="J44" i="1"/>
  <c r="I43" i="1"/>
  <c r="H43" i="1"/>
  <c r="G43" i="1"/>
  <c r="F43" i="1"/>
  <c r="E43" i="1"/>
  <c r="D43" i="1"/>
  <c r="K42" i="1"/>
  <c r="J42" i="1"/>
  <c r="K41" i="1"/>
  <c r="K43" i="1" s="1"/>
  <c r="J41" i="1"/>
  <c r="J43" i="1" s="1"/>
  <c r="I40" i="1"/>
  <c r="G40" i="1"/>
  <c r="F40" i="1"/>
  <c r="E40" i="1"/>
  <c r="D40" i="1"/>
  <c r="K39" i="1"/>
  <c r="H39" i="1"/>
  <c r="J39" i="1" s="1"/>
  <c r="K38" i="1"/>
  <c r="H38" i="1"/>
  <c r="J38" i="1" s="1"/>
  <c r="I37" i="1"/>
  <c r="G37" i="1"/>
  <c r="F37" i="1"/>
  <c r="E37" i="1"/>
  <c r="D37" i="1"/>
  <c r="K36" i="1"/>
  <c r="H36" i="1"/>
  <c r="J36" i="1" s="1"/>
  <c r="K35" i="1"/>
  <c r="H35" i="1"/>
  <c r="J35" i="1" s="1"/>
  <c r="I34" i="1"/>
  <c r="G34" i="1"/>
  <c r="F34" i="1"/>
  <c r="E34" i="1"/>
  <c r="D34" i="1"/>
  <c r="K33" i="1"/>
  <c r="H33" i="1"/>
  <c r="J33" i="1" s="1"/>
  <c r="K32" i="1"/>
  <c r="H32" i="1"/>
  <c r="J32" i="1" s="1"/>
  <c r="I31" i="1"/>
  <c r="G31" i="1"/>
  <c r="F31" i="1"/>
  <c r="E31" i="1"/>
  <c r="D31" i="1"/>
  <c r="K30" i="1"/>
  <c r="H30" i="1"/>
  <c r="J30" i="1" s="1"/>
  <c r="K29" i="1"/>
  <c r="H29" i="1"/>
  <c r="J29" i="1" s="1"/>
  <c r="I28" i="1"/>
  <c r="G28" i="1"/>
  <c r="F28" i="1"/>
  <c r="E28" i="1"/>
  <c r="D28" i="1"/>
  <c r="K27" i="1"/>
  <c r="H27" i="1"/>
  <c r="J27" i="1" s="1"/>
  <c r="K26" i="1"/>
  <c r="H26" i="1"/>
  <c r="J26" i="1" s="1"/>
  <c r="I25" i="1"/>
  <c r="G25" i="1"/>
  <c r="F25" i="1"/>
  <c r="E25" i="1"/>
  <c r="D25" i="1"/>
  <c r="K24" i="1"/>
  <c r="H24" i="1"/>
  <c r="J24" i="1" s="1"/>
  <c r="K23" i="1"/>
  <c r="H23" i="1"/>
  <c r="J23" i="1" s="1"/>
  <c r="I22" i="1"/>
  <c r="G22" i="1"/>
  <c r="F22" i="1"/>
  <c r="E22" i="1"/>
  <c r="D22" i="1"/>
  <c r="K21" i="1"/>
  <c r="H21" i="1"/>
  <c r="K20" i="1"/>
  <c r="H20" i="1"/>
  <c r="J20" i="1" s="1"/>
  <c r="I19" i="1"/>
  <c r="G19" i="1"/>
  <c r="F19" i="1"/>
  <c r="E19" i="1"/>
  <c r="D19" i="1"/>
  <c r="K18" i="1"/>
  <c r="H18" i="1"/>
  <c r="K17" i="1"/>
  <c r="K19" i="1" s="1"/>
  <c r="H17" i="1"/>
  <c r="J17" i="1" s="1"/>
  <c r="I16" i="1"/>
  <c r="G16" i="1"/>
  <c r="F16" i="1"/>
  <c r="E16" i="1"/>
  <c r="D16" i="1"/>
  <c r="K15" i="1"/>
  <c r="J15" i="1"/>
  <c r="K14" i="1"/>
  <c r="K16" i="1" s="1"/>
  <c r="H14" i="1"/>
  <c r="H16" i="1" s="1"/>
  <c r="I13" i="1"/>
  <c r="G13" i="1"/>
  <c r="F13" i="1"/>
  <c r="E13" i="1"/>
  <c r="D13" i="1"/>
  <c r="K12" i="1"/>
  <c r="H12" i="1"/>
  <c r="J12" i="1" s="1"/>
  <c r="K11" i="1"/>
  <c r="H11" i="1"/>
  <c r="J11" i="1" s="1"/>
  <c r="I10" i="1"/>
  <c r="G10" i="1"/>
  <c r="F10" i="1"/>
  <c r="E10" i="1"/>
  <c r="D10" i="1"/>
  <c r="K9" i="1"/>
  <c r="H9" i="1"/>
  <c r="J9" i="1" s="1"/>
  <c r="K8" i="1"/>
  <c r="H8" i="1"/>
  <c r="J8" i="1" s="1"/>
  <c r="J65" i="1" l="1"/>
  <c r="K22" i="1"/>
  <c r="J46" i="1"/>
  <c r="J54" i="1"/>
  <c r="K68" i="1"/>
  <c r="K13" i="1"/>
  <c r="H19" i="1"/>
  <c r="H22" i="1"/>
  <c r="J25" i="1"/>
  <c r="J28" i="1"/>
  <c r="J31" i="1"/>
  <c r="J34" i="1"/>
  <c r="J37" i="1"/>
  <c r="J40" i="1"/>
  <c r="F70" i="1"/>
  <c r="K10" i="1"/>
  <c r="D70" i="1"/>
  <c r="H25" i="1"/>
  <c r="H28" i="1"/>
  <c r="H31" i="1"/>
  <c r="H34" i="1"/>
  <c r="H37" i="1"/>
  <c r="H40" i="1"/>
  <c r="J13" i="1"/>
  <c r="J10" i="1"/>
  <c r="H10" i="1"/>
  <c r="H13" i="1"/>
  <c r="E70" i="1"/>
  <c r="I70" i="1"/>
  <c r="K25" i="1"/>
  <c r="K31" i="1"/>
  <c r="K37" i="1"/>
  <c r="K46" i="1"/>
  <c r="J60" i="1"/>
  <c r="G70" i="1"/>
  <c r="J14" i="1"/>
  <c r="J18" i="1"/>
  <c r="J21" i="1"/>
  <c r="K28" i="1"/>
  <c r="K34" i="1"/>
  <c r="K40" i="1"/>
  <c r="K54" i="1"/>
  <c r="J22" i="1" l="1"/>
  <c r="H70" i="1"/>
  <c r="K70" i="1"/>
  <c r="J19" i="1"/>
  <c r="J16" i="1"/>
  <c r="J70" i="1" l="1"/>
</calcChain>
</file>

<file path=xl/sharedStrings.xml><?xml version="1.0" encoding="utf-8"?>
<sst xmlns="http://schemas.openxmlformats.org/spreadsheetml/2006/main" count="114" uniqueCount="76">
  <si>
    <t>CORDON COUNTS AM PEAK PERIOD (06h00 - 10h00) SUMMARY</t>
  </si>
  <si>
    <t>North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</si>
  <si>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</si>
  <si>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</si>
  <si>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</si>
  <si>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</si>
  <si>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</si>
  <si>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</si>
  <si>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</si>
  <si>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</si>
  <si>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</si>
  <si>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</si>
  <si>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</si>
  <si>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N-01</t>
  </si>
  <si>
    <t>Cnr R102 and R614</t>
  </si>
  <si>
    <t>East to West</t>
  </si>
  <si>
    <t>West to East</t>
  </si>
  <si>
    <t>TOTAL for Position N-01</t>
  </si>
  <si>
    <t>N-03</t>
  </si>
  <si>
    <t>M43 close to the N2 Inter change</t>
  </si>
  <si>
    <t>TOTAL for Position N-03</t>
  </si>
  <si>
    <t>N-04</t>
  </si>
  <si>
    <t>Cnr M43 and Westgate Road</t>
  </si>
  <si>
    <t>TOTAL for Position N-04</t>
  </si>
  <si>
    <t>N-09</t>
  </si>
  <si>
    <t>M36 close to M38</t>
  </si>
  <si>
    <t>North to South</t>
  </si>
  <si>
    <t>South to West</t>
  </si>
  <si>
    <t>TOTAL for Position N-09</t>
  </si>
  <si>
    <t>N-10</t>
  </si>
  <si>
    <t>M27 and Adams Road</t>
  </si>
  <si>
    <t>South to North</t>
  </si>
  <si>
    <t>TOTAL for Position N-10</t>
  </si>
  <si>
    <t>N-12</t>
  </si>
  <si>
    <t>M28 close to Oaklands Drive</t>
  </si>
  <si>
    <t>TOTAL for Position N-12</t>
  </si>
  <si>
    <t>N-13</t>
  </si>
  <si>
    <t>M28 close to Buffels Drive</t>
  </si>
  <si>
    <t>TOTAL for Position N-13</t>
  </si>
  <si>
    <t>N-14</t>
  </si>
  <si>
    <t>M27 close to the Crocodile Road</t>
  </si>
  <si>
    <t>TOTAL for Position N-14</t>
  </si>
  <si>
    <t>N-15</t>
  </si>
  <si>
    <t>M12 close to the M4 Inter change</t>
  </si>
  <si>
    <t>Towards Gateway</t>
  </si>
  <si>
    <t>TOTAL for Position N-15</t>
  </si>
  <si>
    <t>N-16</t>
  </si>
  <si>
    <t>Cnr M12 and Medigate</t>
  </si>
  <si>
    <t>TOTAL for Position N-16</t>
  </si>
  <si>
    <t>N-17</t>
  </si>
  <si>
    <t>M4 close to the Campbell Drive</t>
  </si>
  <si>
    <t>TOTAL for Position N-17</t>
  </si>
  <si>
    <t>N-34</t>
  </si>
  <si>
    <t>TOTAL for Position N-34</t>
  </si>
  <si>
    <t>N-02</t>
  </si>
  <si>
    <t>R102 close to Van Roan Street</t>
  </si>
  <si>
    <t>TOTAL for Position N-02</t>
  </si>
  <si>
    <t>N-05</t>
  </si>
  <si>
    <t>Cnr M4 Haleza Road</t>
  </si>
  <si>
    <t>TOTAL for Position N-05</t>
  </si>
  <si>
    <t>N-06</t>
  </si>
  <si>
    <t>R102 and Street No 67266</t>
  </si>
  <si>
    <t>TOTAL for Position N-06</t>
  </si>
  <si>
    <t>N-07</t>
  </si>
  <si>
    <t>R102 and Ganie Street</t>
  </si>
  <si>
    <t>TOTAL for Position N-07</t>
  </si>
  <si>
    <t>N-08</t>
  </si>
  <si>
    <t>M36 and Old Main Road</t>
  </si>
  <si>
    <t>TOTAL for Position N-08</t>
  </si>
  <si>
    <t>N-11</t>
  </si>
  <si>
    <t>Cnr M27 and R102</t>
  </si>
  <si>
    <t>TOTAL for Position N-11</t>
  </si>
  <si>
    <t>N-24</t>
  </si>
  <si>
    <t>M27 close to the N2 inter change</t>
  </si>
  <si>
    <t>TOTAL for Position N-24</t>
  </si>
  <si>
    <t>Table 6-3-1: North Cordon Counts Analysis (AM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</si>
</sst>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34" xfId="0" applyFont="1" applyFill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0" fontId="5" fillId="3" borderId="3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561975</xdr:colOff>
      <xdr:row>0</xdr:row>
      <xdr:rowOff>9525</xdr:rowOff>
    </xdr:from>
    <xdr:to>
      <xdr:col>10</xdr:col>
      <xdr:colOff>834278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525"/>
          <a:ext cx="112002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zoomScaleNormal="100" zoomScaleSheetLayoutView="100" workbookViewId="0">
      <pane xSplit="2" ySplit="7" topLeftCell="C40" activePane="bottomRight" state="frozen"/>
      <selection activeCell="C12" sqref="C12"/>
      <selection pane="topRight" activeCell="C12" sqref="C12"/>
      <selection pane="bottomLeft" activeCell="C12" sqref="C12"/>
      <selection pane="bottomRight" activeCell="I68" sqref="I68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1" t="s">
        <v>75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.75" thickTop="1" x14ac:dyDescent="0.25"/>
    <row r="3" spans="1:11" ht="18" customHeight="1" thickBot="1" x14ac:dyDescent="0.3">
      <c r="A3" s="27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9"/>
    </row>
    <row r="4" spans="1:11" ht="15.75" thickBot="1" x14ac:dyDescent="0.3"/>
    <row r="5" spans="1:11" ht="24.95" customHeight="1" thickTop="1" thickBot="1" x14ac:dyDescent="0.3">
      <c r="A5" s="30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2"/>
    </row>
    <row r="6" spans="1:11" ht="18" customHeight="1" thickBot="1" x14ac:dyDescent="0.3">
      <c r="A6" s="33" t="s">
        <v>2</v>
      </c>
      <c r="B6" s="34" t="s">
        <v>3</v>
      </c>
      <c r="C6" s="34" t="s">
        <v>4</v>
      </c>
      <c r="D6" s="35" t="s">
        <v>5</v>
      </c>
      <c r="E6" s="36"/>
      <c r="F6" s="35" t="s">
        <v>6</v>
      </c>
      <c r="G6" s="36"/>
      <c r="H6" s="34" t="s">
        <v>7</v>
      </c>
      <c r="I6" s="37" t="s">
        <v>8</v>
      </c>
      <c r="J6" s="38" t="s">
        <v>9</v>
      </c>
      <c r="K6" s="39" t="s">
        <v>10</v>
      </c>
    </row>
    <row r="7" spans="1:11" ht="18" customHeight="1" thickBot="1" x14ac:dyDescent="0.3">
      <c r="A7" s="40"/>
      <c r="B7" s="41"/>
      <c r="C7" s="41"/>
      <c r="D7" s="42" t="s">
        <v>11</v>
      </c>
      <c r="E7" s="42" t="s">
        <v>12</v>
      </c>
      <c r="F7" s="42" t="s">
        <v>11</v>
      </c>
      <c r="G7" s="42" t="s">
        <v>12</v>
      </c>
      <c r="H7" s="41"/>
      <c r="I7" s="43"/>
      <c r="J7" s="44"/>
      <c r="K7" s="45"/>
    </row>
    <row r="8" spans="1:11" ht="15.75" thickTop="1" x14ac:dyDescent="0.25">
      <c r="A8" s="17" t="s">
        <v>13</v>
      </c>
      <c r="B8" s="26" t="s">
        <v>14</v>
      </c>
      <c r="C8" s="2" t="s">
        <v>15</v>
      </c>
      <c r="D8" s="2">
        <v>88</v>
      </c>
      <c r="E8" s="2">
        <v>1986</v>
      </c>
      <c r="F8" s="2">
        <v>15</v>
      </c>
      <c r="G8" s="2">
        <v>829</v>
      </c>
      <c r="H8" s="2">
        <f>259+248</f>
        <v>507</v>
      </c>
      <c r="I8" s="3">
        <v>31</v>
      </c>
      <c r="J8" s="46">
        <f>D8+F8+H8+I8</f>
        <v>641</v>
      </c>
      <c r="K8" s="47">
        <f>E8+G8</f>
        <v>2815</v>
      </c>
    </row>
    <row r="9" spans="1:11" ht="15.75" thickBot="1" x14ac:dyDescent="0.3">
      <c r="A9" s="22"/>
      <c r="B9" s="20"/>
      <c r="C9" s="4" t="s">
        <v>16</v>
      </c>
      <c r="D9" s="5">
        <v>123</v>
      </c>
      <c r="E9" s="5">
        <v>1290</v>
      </c>
      <c r="F9" s="5">
        <v>22</v>
      </c>
      <c r="G9" s="5">
        <v>840</v>
      </c>
      <c r="H9" s="5">
        <f>275+108</f>
        <v>383</v>
      </c>
      <c r="I9" s="6">
        <v>27</v>
      </c>
      <c r="J9" s="48">
        <f>D9+F9+H9+I9</f>
        <v>555</v>
      </c>
      <c r="K9" s="49">
        <f>E9+G9</f>
        <v>2130</v>
      </c>
    </row>
    <row r="10" spans="1:11" ht="15.75" thickBot="1" x14ac:dyDescent="0.3">
      <c r="A10" s="14" t="s">
        <v>17</v>
      </c>
      <c r="B10" s="15"/>
      <c r="C10" s="16"/>
      <c r="D10" s="7">
        <f t="shared" ref="D10:K10" si="0">SUM(D8:D9)</f>
        <v>211</v>
      </c>
      <c r="E10" s="7">
        <f t="shared" si="0"/>
        <v>3276</v>
      </c>
      <c r="F10" s="7">
        <f t="shared" si="0"/>
        <v>37</v>
      </c>
      <c r="G10" s="7">
        <f t="shared" si="0"/>
        <v>1669</v>
      </c>
      <c r="H10" s="7">
        <f t="shared" si="0"/>
        <v>890</v>
      </c>
      <c r="I10" s="8">
        <f t="shared" si="0"/>
        <v>58</v>
      </c>
      <c r="J10" s="50">
        <f t="shared" si="0"/>
        <v>1196</v>
      </c>
      <c r="K10" s="51">
        <f t="shared" si="0"/>
        <v>4945</v>
      </c>
    </row>
    <row r="11" spans="1:11" ht="15.75" thickTop="1" x14ac:dyDescent="0.25">
      <c r="A11" s="17" t="s">
        <v>18</v>
      </c>
      <c r="B11" s="26" t="s">
        <v>19</v>
      </c>
      <c r="C11" s="2" t="s">
        <v>15</v>
      </c>
      <c r="D11" s="2">
        <v>152</v>
      </c>
      <c r="E11" s="2">
        <v>1871</v>
      </c>
      <c r="F11" s="2">
        <v>18</v>
      </c>
      <c r="G11" s="2">
        <v>811</v>
      </c>
      <c r="H11" s="2">
        <f>343+1665</f>
        <v>2008</v>
      </c>
      <c r="I11" s="3">
        <v>925</v>
      </c>
      <c r="J11" s="46">
        <f>D11+F11+H11+I11</f>
        <v>3103</v>
      </c>
      <c r="K11" s="47">
        <f>E11+G11</f>
        <v>2682</v>
      </c>
    </row>
    <row r="12" spans="1:11" ht="15.75" thickBot="1" x14ac:dyDescent="0.3">
      <c r="A12" s="22"/>
      <c r="B12" s="20"/>
      <c r="C12" s="4" t="s">
        <v>16</v>
      </c>
      <c r="D12" s="5">
        <v>314</v>
      </c>
      <c r="E12" s="5">
        <v>2869</v>
      </c>
      <c r="F12" s="5">
        <v>15</v>
      </c>
      <c r="G12" s="5">
        <v>435</v>
      </c>
      <c r="H12" s="5">
        <f>303+235</f>
        <v>538</v>
      </c>
      <c r="I12" s="6">
        <v>149</v>
      </c>
      <c r="J12" s="48">
        <f>D12+F12+H12+I12</f>
        <v>1016</v>
      </c>
      <c r="K12" s="49">
        <f>E12+G12</f>
        <v>3304</v>
      </c>
    </row>
    <row r="13" spans="1:11" ht="15.75" thickBot="1" x14ac:dyDescent="0.3">
      <c r="A13" s="14" t="s">
        <v>20</v>
      </c>
      <c r="B13" s="15"/>
      <c r="C13" s="16"/>
      <c r="D13" s="7">
        <f t="shared" ref="D13:K13" si="1">SUM(D11:D12)</f>
        <v>466</v>
      </c>
      <c r="E13" s="7">
        <f t="shared" si="1"/>
        <v>4740</v>
      </c>
      <c r="F13" s="7">
        <f t="shared" si="1"/>
        <v>33</v>
      </c>
      <c r="G13" s="7">
        <f t="shared" si="1"/>
        <v>1246</v>
      </c>
      <c r="H13" s="7">
        <f t="shared" si="1"/>
        <v>2546</v>
      </c>
      <c r="I13" s="8">
        <f t="shared" si="1"/>
        <v>1074</v>
      </c>
      <c r="J13" s="50">
        <f t="shared" si="1"/>
        <v>4119</v>
      </c>
      <c r="K13" s="51">
        <f t="shared" si="1"/>
        <v>5986</v>
      </c>
    </row>
    <row r="14" spans="1:11" ht="15.75" thickTop="1" x14ac:dyDescent="0.25">
      <c r="A14" s="17" t="s">
        <v>21</v>
      </c>
      <c r="B14" s="26" t="s">
        <v>22</v>
      </c>
      <c r="C14" s="2" t="s">
        <v>15</v>
      </c>
      <c r="D14" s="2">
        <v>268</v>
      </c>
      <c r="E14" s="2">
        <v>3796</v>
      </c>
      <c r="F14" s="2">
        <v>8</v>
      </c>
      <c r="G14" s="2">
        <v>303</v>
      </c>
      <c r="H14" s="2">
        <f>206+131</f>
        <v>337</v>
      </c>
      <c r="I14" s="3">
        <v>120</v>
      </c>
      <c r="J14" s="46">
        <f>D14+F14+H14+I14</f>
        <v>733</v>
      </c>
      <c r="K14" s="47">
        <f>E14+G14</f>
        <v>4099</v>
      </c>
    </row>
    <row r="15" spans="1:11" ht="15.75" thickBot="1" x14ac:dyDescent="0.3">
      <c r="A15" s="22"/>
      <c r="B15" s="20"/>
      <c r="C15" s="4" t="s">
        <v>16</v>
      </c>
      <c r="D15" s="5">
        <v>106</v>
      </c>
      <c r="E15" s="5">
        <v>1271</v>
      </c>
      <c r="F15" s="5">
        <v>6</v>
      </c>
      <c r="G15" s="5">
        <v>267</v>
      </c>
      <c r="H15" s="5">
        <v>305</v>
      </c>
      <c r="I15" s="6">
        <v>97</v>
      </c>
      <c r="J15" s="48">
        <f>D15+F15+H15+I15</f>
        <v>514</v>
      </c>
      <c r="K15" s="49">
        <f>E15+G15</f>
        <v>1538</v>
      </c>
    </row>
    <row r="16" spans="1:11" ht="15.75" thickBot="1" x14ac:dyDescent="0.3">
      <c r="A16" s="14" t="s">
        <v>23</v>
      </c>
      <c r="B16" s="15"/>
      <c r="C16" s="16"/>
      <c r="D16" s="7">
        <f t="shared" ref="D16:K16" si="2">SUM(D14:D15)</f>
        <v>374</v>
      </c>
      <c r="E16" s="7">
        <f t="shared" si="2"/>
        <v>5067</v>
      </c>
      <c r="F16" s="7">
        <f t="shared" si="2"/>
        <v>14</v>
      </c>
      <c r="G16" s="7">
        <f t="shared" si="2"/>
        <v>570</v>
      </c>
      <c r="H16" s="7">
        <f t="shared" si="2"/>
        <v>642</v>
      </c>
      <c r="I16" s="8">
        <f t="shared" si="2"/>
        <v>217</v>
      </c>
      <c r="J16" s="50">
        <f t="shared" si="2"/>
        <v>1247</v>
      </c>
      <c r="K16" s="51">
        <f t="shared" si="2"/>
        <v>5637</v>
      </c>
    </row>
    <row r="17" spans="1:11" ht="15.75" thickTop="1" x14ac:dyDescent="0.25">
      <c r="A17" s="17" t="s">
        <v>24</v>
      </c>
      <c r="B17" s="26" t="s">
        <v>25</v>
      </c>
      <c r="C17" s="2" t="s">
        <v>26</v>
      </c>
      <c r="D17" s="2">
        <v>145</v>
      </c>
      <c r="E17" s="2">
        <v>2131</v>
      </c>
      <c r="F17" s="2">
        <v>12</v>
      </c>
      <c r="G17" s="2">
        <v>709</v>
      </c>
      <c r="H17" s="2">
        <f>211+176</f>
        <v>387</v>
      </c>
      <c r="I17" s="3">
        <v>72</v>
      </c>
      <c r="J17" s="46">
        <f>D17+F17+H17+I17</f>
        <v>616</v>
      </c>
      <c r="K17" s="47">
        <f>E17+G17</f>
        <v>2840</v>
      </c>
    </row>
    <row r="18" spans="1:11" ht="15.75" thickBot="1" x14ac:dyDescent="0.3">
      <c r="A18" s="22"/>
      <c r="B18" s="20"/>
      <c r="C18" s="9" t="s">
        <v>27</v>
      </c>
      <c r="D18" s="5">
        <v>56</v>
      </c>
      <c r="E18" s="5">
        <v>444</v>
      </c>
      <c r="F18" s="5">
        <v>10</v>
      </c>
      <c r="G18" s="5">
        <v>261</v>
      </c>
      <c r="H18" s="5">
        <f>350+124</f>
        <v>474</v>
      </c>
      <c r="I18" s="6">
        <v>44</v>
      </c>
      <c r="J18" s="48">
        <f>D18+F18+H18+I18</f>
        <v>584</v>
      </c>
      <c r="K18" s="49">
        <f>E18+G18</f>
        <v>705</v>
      </c>
    </row>
    <row r="19" spans="1:11" ht="15.75" thickBot="1" x14ac:dyDescent="0.3">
      <c r="A19" s="14" t="s">
        <v>28</v>
      </c>
      <c r="B19" s="15"/>
      <c r="C19" s="16"/>
      <c r="D19" s="7">
        <f t="shared" ref="D19:K19" si="3">SUM(D17:D18)</f>
        <v>201</v>
      </c>
      <c r="E19" s="7">
        <f t="shared" si="3"/>
        <v>2575</v>
      </c>
      <c r="F19" s="7">
        <f t="shared" si="3"/>
        <v>22</v>
      </c>
      <c r="G19" s="7">
        <f t="shared" si="3"/>
        <v>970</v>
      </c>
      <c r="H19" s="7">
        <f t="shared" si="3"/>
        <v>861</v>
      </c>
      <c r="I19" s="8">
        <f t="shared" si="3"/>
        <v>116</v>
      </c>
      <c r="J19" s="50">
        <f t="shared" si="3"/>
        <v>1200</v>
      </c>
      <c r="K19" s="51">
        <f t="shared" si="3"/>
        <v>3545</v>
      </c>
    </row>
    <row r="20" spans="1:11" ht="15.75" thickTop="1" x14ac:dyDescent="0.25">
      <c r="A20" s="21" t="s">
        <v>29</v>
      </c>
      <c r="B20" s="26" t="s">
        <v>30</v>
      </c>
      <c r="C20" s="2" t="s">
        <v>26</v>
      </c>
      <c r="D20" s="2">
        <v>108</v>
      </c>
      <c r="E20" s="2">
        <v>1588</v>
      </c>
      <c r="F20" s="2">
        <v>28</v>
      </c>
      <c r="G20" s="2">
        <v>1305</v>
      </c>
      <c r="H20" s="2">
        <f>146+185</f>
        <v>331</v>
      </c>
      <c r="I20" s="3">
        <v>200</v>
      </c>
      <c r="J20" s="46">
        <f>D20+F20+H20+I20</f>
        <v>667</v>
      </c>
      <c r="K20" s="47">
        <f>E20+G20</f>
        <v>2893</v>
      </c>
    </row>
    <row r="21" spans="1:11" ht="15.75" thickBot="1" x14ac:dyDescent="0.3">
      <c r="A21" s="22"/>
      <c r="B21" s="20"/>
      <c r="C21" s="4" t="s">
        <v>31</v>
      </c>
      <c r="D21" s="2">
        <v>129</v>
      </c>
      <c r="E21" s="2">
        <v>2173</v>
      </c>
      <c r="F21" s="2">
        <v>7</v>
      </c>
      <c r="G21" s="2">
        <v>347</v>
      </c>
      <c r="H21" s="2">
        <f>146+99</f>
        <v>245</v>
      </c>
      <c r="I21" s="3">
        <v>90</v>
      </c>
      <c r="J21" s="48">
        <f>D21+F21+H21+I21</f>
        <v>471</v>
      </c>
      <c r="K21" s="49">
        <f>E21+G21</f>
        <v>2520</v>
      </c>
    </row>
    <row r="22" spans="1:11" ht="15.75" thickBot="1" x14ac:dyDescent="0.3">
      <c r="A22" s="14" t="s">
        <v>32</v>
      </c>
      <c r="B22" s="15"/>
      <c r="C22" s="16"/>
      <c r="D22" s="7">
        <f t="shared" ref="D22:K22" si="4">SUM(D20:D21)</f>
        <v>237</v>
      </c>
      <c r="E22" s="7">
        <f t="shared" si="4"/>
        <v>3761</v>
      </c>
      <c r="F22" s="7">
        <f t="shared" si="4"/>
        <v>35</v>
      </c>
      <c r="G22" s="7">
        <f t="shared" si="4"/>
        <v>1652</v>
      </c>
      <c r="H22" s="7">
        <f t="shared" si="4"/>
        <v>576</v>
      </c>
      <c r="I22" s="8">
        <f t="shared" si="4"/>
        <v>290</v>
      </c>
      <c r="J22" s="50">
        <f t="shared" si="4"/>
        <v>1138</v>
      </c>
      <c r="K22" s="51">
        <f t="shared" si="4"/>
        <v>5413</v>
      </c>
    </row>
    <row r="23" spans="1:11" ht="15.75" thickTop="1" x14ac:dyDescent="0.25">
      <c r="A23" s="17" t="s">
        <v>33</v>
      </c>
      <c r="B23" s="26" t="s">
        <v>34</v>
      </c>
      <c r="C23" s="2" t="s">
        <v>15</v>
      </c>
      <c r="D23" s="2">
        <v>173</v>
      </c>
      <c r="E23" s="2">
        <v>2607</v>
      </c>
      <c r="F23" s="2">
        <v>50</v>
      </c>
      <c r="G23" s="2">
        <v>2341</v>
      </c>
      <c r="H23" s="2">
        <f>358+251</f>
        <v>609</v>
      </c>
      <c r="I23" s="3">
        <v>394</v>
      </c>
      <c r="J23" s="46">
        <f>D23+F23+H23+I23</f>
        <v>1226</v>
      </c>
      <c r="K23" s="47">
        <f>E23+G23</f>
        <v>4948</v>
      </c>
    </row>
    <row r="24" spans="1:11" ht="15.75" thickBot="1" x14ac:dyDescent="0.3">
      <c r="A24" s="22"/>
      <c r="B24" s="20"/>
      <c r="C24" s="4" t="s">
        <v>16</v>
      </c>
      <c r="D24" s="5">
        <v>102</v>
      </c>
      <c r="E24" s="5">
        <v>1229</v>
      </c>
      <c r="F24" s="5">
        <v>14</v>
      </c>
      <c r="G24" s="5">
        <v>636</v>
      </c>
      <c r="H24" s="5">
        <f>216+209</f>
        <v>425</v>
      </c>
      <c r="I24" s="6">
        <v>370</v>
      </c>
      <c r="J24" s="48">
        <f>D24+F24+H24+I24</f>
        <v>911</v>
      </c>
      <c r="K24" s="49">
        <f>E24+G24</f>
        <v>1865</v>
      </c>
    </row>
    <row r="25" spans="1:11" ht="15.75" thickBot="1" x14ac:dyDescent="0.3">
      <c r="A25" s="14" t="s">
        <v>35</v>
      </c>
      <c r="B25" s="15"/>
      <c r="C25" s="16"/>
      <c r="D25" s="7">
        <f t="shared" ref="D25:K25" si="5">SUM(D23:D24)</f>
        <v>275</v>
      </c>
      <c r="E25" s="7">
        <f t="shared" si="5"/>
        <v>3836</v>
      </c>
      <c r="F25" s="7">
        <f t="shared" si="5"/>
        <v>64</v>
      </c>
      <c r="G25" s="7">
        <f t="shared" si="5"/>
        <v>2977</v>
      </c>
      <c r="H25" s="7">
        <f t="shared" si="5"/>
        <v>1034</v>
      </c>
      <c r="I25" s="8">
        <f t="shared" si="5"/>
        <v>764</v>
      </c>
      <c r="J25" s="50">
        <f t="shared" si="5"/>
        <v>2137</v>
      </c>
      <c r="K25" s="51">
        <f t="shared" si="5"/>
        <v>6813</v>
      </c>
    </row>
    <row r="26" spans="1:11" ht="15.75" thickTop="1" x14ac:dyDescent="0.25">
      <c r="A26" s="21" t="s">
        <v>36</v>
      </c>
      <c r="B26" s="26" t="s">
        <v>37</v>
      </c>
      <c r="C26" s="2" t="s">
        <v>26</v>
      </c>
      <c r="D26" s="2">
        <v>126</v>
      </c>
      <c r="E26" s="2">
        <v>2164</v>
      </c>
      <c r="F26" s="2">
        <v>7</v>
      </c>
      <c r="G26" s="2">
        <v>286</v>
      </c>
      <c r="H26" s="2">
        <f>234+165</f>
        <v>399</v>
      </c>
      <c r="I26" s="3">
        <v>99</v>
      </c>
      <c r="J26" s="46">
        <f>D26+F26+H26+I26</f>
        <v>631</v>
      </c>
      <c r="K26" s="47">
        <f>E26+G26</f>
        <v>2450</v>
      </c>
    </row>
    <row r="27" spans="1:11" ht="15.75" thickBot="1" x14ac:dyDescent="0.3">
      <c r="A27" s="22"/>
      <c r="B27" s="20"/>
      <c r="C27" s="4" t="s">
        <v>31</v>
      </c>
      <c r="D27" s="2">
        <v>112</v>
      </c>
      <c r="E27" s="2">
        <v>1371</v>
      </c>
      <c r="F27" s="2">
        <v>14</v>
      </c>
      <c r="G27" s="2">
        <v>587</v>
      </c>
      <c r="H27" s="2">
        <f>269+145</f>
        <v>414</v>
      </c>
      <c r="I27" s="3">
        <v>86</v>
      </c>
      <c r="J27" s="48">
        <f>D27+F27+H27+I27</f>
        <v>626</v>
      </c>
      <c r="K27" s="49">
        <f>E27+G27</f>
        <v>1958</v>
      </c>
    </row>
    <row r="28" spans="1:11" ht="15.75" thickBot="1" x14ac:dyDescent="0.3">
      <c r="A28" s="14" t="s">
        <v>38</v>
      </c>
      <c r="B28" s="15"/>
      <c r="C28" s="16"/>
      <c r="D28" s="7">
        <f t="shared" ref="D28:K28" si="6">SUM(D26:D27)</f>
        <v>238</v>
      </c>
      <c r="E28" s="7">
        <f t="shared" si="6"/>
        <v>3535</v>
      </c>
      <c r="F28" s="7">
        <f t="shared" si="6"/>
        <v>21</v>
      </c>
      <c r="G28" s="7">
        <f t="shared" si="6"/>
        <v>873</v>
      </c>
      <c r="H28" s="7">
        <f t="shared" si="6"/>
        <v>813</v>
      </c>
      <c r="I28" s="8">
        <f t="shared" si="6"/>
        <v>185</v>
      </c>
      <c r="J28" s="50">
        <f t="shared" si="6"/>
        <v>1257</v>
      </c>
      <c r="K28" s="51">
        <f t="shared" si="6"/>
        <v>4408</v>
      </c>
    </row>
    <row r="29" spans="1:11" ht="15.75" thickTop="1" x14ac:dyDescent="0.25">
      <c r="A29" s="21" t="s">
        <v>39</v>
      </c>
      <c r="B29" s="26" t="s">
        <v>40</v>
      </c>
      <c r="C29" s="2" t="s">
        <v>26</v>
      </c>
      <c r="D29" s="2">
        <v>151</v>
      </c>
      <c r="E29" s="2">
        <v>1502</v>
      </c>
      <c r="F29" s="2">
        <v>7</v>
      </c>
      <c r="G29" s="2">
        <v>180</v>
      </c>
      <c r="H29" s="2">
        <f>298+21</f>
        <v>319</v>
      </c>
      <c r="I29" s="3">
        <v>2</v>
      </c>
      <c r="J29" s="46">
        <f>D29+F29+H29+I29</f>
        <v>479</v>
      </c>
      <c r="K29" s="47">
        <f>E29+G29</f>
        <v>1682</v>
      </c>
    </row>
    <row r="30" spans="1:11" ht="15.75" thickBot="1" x14ac:dyDescent="0.3">
      <c r="A30" s="22"/>
      <c r="B30" s="20"/>
      <c r="C30" s="4" t="s">
        <v>31</v>
      </c>
      <c r="D30" s="2">
        <v>68</v>
      </c>
      <c r="E30" s="2">
        <v>652</v>
      </c>
      <c r="F30" s="2">
        <v>5</v>
      </c>
      <c r="G30" s="2">
        <v>160</v>
      </c>
      <c r="H30" s="2">
        <f>365+207</f>
        <v>572</v>
      </c>
      <c r="I30" s="3">
        <v>11</v>
      </c>
      <c r="J30" s="48">
        <f>D30+F30+H30+I30</f>
        <v>656</v>
      </c>
      <c r="K30" s="49">
        <f>E30+G30</f>
        <v>812</v>
      </c>
    </row>
    <row r="31" spans="1:11" ht="15.75" thickBot="1" x14ac:dyDescent="0.3">
      <c r="A31" s="14" t="s">
        <v>41</v>
      </c>
      <c r="B31" s="15"/>
      <c r="C31" s="16"/>
      <c r="D31" s="7">
        <f t="shared" ref="D31:K31" si="7">SUM(D29:D30)</f>
        <v>219</v>
      </c>
      <c r="E31" s="7">
        <f t="shared" si="7"/>
        <v>2154</v>
      </c>
      <c r="F31" s="7">
        <f t="shared" si="7"/>
        <v>12</v>
      </c>
      <c r="G31" s="7">
        <f t="shared" si="7"/>
        <v>340</v>
      </c>
      <c r="H31" s="7">
        <f t="shared" si="7"/>
        <v>891</v>
      </c>
      <c r="I31" s="8">
        <f t="shared" si="7"/>
        <v>13</v>
      </c>
      <c r="J31" s="50">
        <f t="shared" si="7"/>
        <v>1135</v>
      </c>
      <c r="K31" s="51">
        <f t="shared" si="7"/>
        <v>2494</v>
      </c>
    </row>
    <row r="32" spans="1:11" ht="15.75" thickTop="1" x14ac:dyDescent="0.25">
      <c r="A32" s="21" t="s">
        <v>42</v>
      </c>
      <c r="B32" s="26" t="s">
        <v>43</v>
      </c>
      <c r="C32" s="2" t="s">
        <v>15</v>
      </c>
      <c r="D32" s="2">
        <v>194</v>
      </c>
      <c r="E32" s="2">
        <v>2805</v>
      </c>
      <c r="F32" s="2">
        <v>36</v>
      </c>
      <c r="G32" s="2">
        <v>2283</v>
      </c>
      <c r="H32" s="2">
        <f>531+680</f>
        <v>1211</v>
      </c>
      <c r="I32" s="3">
        <v>186</v>
      </c>
      <c r="J32" s="46">
        <f>D32+F32+H32+I32</f>
        <v>1627</v>
      </c>
      <c r="K32" s="47">
        <f>E32+G32</f>
        <v>5088</v>
      </c>
    </row>
    <row r="33" spans="1:11" ht="15.75" thickBot="1" x14ac:dyDescent="0.3">
      <c r="A33" s="22"/>
      <c r="B33" s="20"/>
      <c r="C33" s="10" t="s">
        <v>44</v>
      </c>
      <c r="D33" s="2">
        <v>199</v>
      </c>
      <c r="E33" s="2">
        <v>1797</v>
      </c>
      <c r="F33" s="2">
        <v>18</v>
      </c>
      <c r="G33" s="2">
        <v>569</v>
      </c>
      <c r="H33" s="2">
        <f>306+1130</f>
        <v>1436</v>
      </c>
      <c r="I33" s="3">
        <v>331</v>
      </c>
      <c r="J33" s="48">
        <f>D33+F33+H33+I33</f>
        <v>1984</v>
      </c>
      <c r="K33" s="49">
        <f>E33+G33</f>
        <v>2366</v>
      </c>
    </row>
    <row r="34" spans="1:11" ht="15.75" thickBot="1" x14ac:dyDescent="0.3">
      <c r="A34" s="14" t="s">
        <v>45</v>
      </c>
      <c r="B34" s="15"/>
      <c r="C34" s="16"/>
      <c r="D34" s="7">
        <f t="shared" ref="D34:K34" si="8">SUM(D32:D33)</f>
        <v>393</v>
      </c>
      <c r="E34" s="7">
        <f t="shared" si="8"/>
        <v>4602</v>
      </c>
      <c r="F34" s="7">
        <f t="shared" si="8"/>
        <v>54</v>
      </c>
      <c r="G34" s="7">
        <f t="shared" si="8"/>
        <v>2852</v>
      </c>
      <c r="H34" s="7">
        <f t="shared" si="8"/>
        <v>2647</v>
      </c>
      <c r="I34" s="8">
        <f t="shared" si="8"/>
        <v>517</v>
      </c>
      <c r="J34" s="50">
        <f t="shared" si="8"/>
        <v>3611</v>
      </c>
      <c r="K34" s="51">
        <f t="shared" si="8"/>
        <v>7454</v>
      </c>
    </row>
    <row r="35" spans="1:11" ht="15.75" thickTop="1" x14ac:dyDescent="0.25">
      <c r="A35" s="21" t="s">
        <v>46</v>
      </c>
      <c r="B35" s="26" t="s">
        <v>47</v>
      </c>
      <c r="C35" s="2" t="s">
        <v>26</v>
      </c>
      <c r="D35" s="2">
        <v>190</v>
      </c>
      <c r="E35" s="2">
        <v>1469</v>
      </c>
      <c r="F35" s="2">
        <v>58</v>
      </c>
      <c r="G35" s="2">
        <v>1465</v>
      </c>
      <c r="H35" s="2">
        <f>283+269</f>
        <v>552</v>
      </c>
      <c r="I35" s="3">
        <v>77</v>
      </c>
      <c r="J35" s="46">
        <f>D35+F35+H35+I35</f>
        <v>877</v>
      </c>
      <c r="K35" s="47">
        <f>E35+G35</f>
        <v>2934</v>
      </c>
    </row>
    <row r="36" spans="1:11" ht="15.75" thickBot="1" x14ac:dyDescent="0.3">
      <c r="A36" s="22"/>
      <c r="B36" s="20"/>
      <c r="C36" s="4" t="s">
        <v>31</v>
      </c>
      <c r="D36" s="2">
        <v>191</v>
      </c>
      <c r="E36" s="2">
        <v>2218</v>
      </c>
      <c r="F36" s="2">
        <v>88</v>
      </c>
      <c r="G36" s="2">
        <v>4776</v>
      </c>
      <c r="H36" s="2">
        <f>325+742</f>
        <v>1067</v>
      </c>
      <c r="I36" s="3">
        <v>462</v>
      </c>
      <c r="J36" s="48">
        <f>D36+F36+H36+I36</f>
        <v>1808</v>
      </c>
      <c r="K36" s="49">
        <f>E36+G36</f>
        <v>6994</v>
      </c>
    </row>
    <row r="37" spans="1:11" ht="15.75" thickBot="1" x14ac:dyDescent="0.3">
      <c r="A37" s="14" t="s">
        <v>48</v>
      </c>
      <c r="B37" s="15"/>
      <c r="C37" s="16"/>
      <c r="D37" s="7">
        <f t="shared" ref="D37:K37" si="9">SUM(D35:D36)</f>
        <v>381</v>
      </c>
      <c r="E37" s="7">
        <f t="shared" si="9"/>
        <v>3687</v>
      </c>
      <c r="F37" s="7">
        <f t="shared" si="9"/>
        <v>146</v>
      </c>
      <c r="G37" s="7">
        <f t="shared" si="9"/>
        <v>6241</v>
      </c>
      <c r="H37" s="7">
        <f t="shared" si="9"/>
        <v>1619</v>
      </c>
      <c r="I37" s="8">
        <f t="shared" si="9"/>
        <v>539</v>
      </c>
      <c r="J37" s="50">
        <f t="shared" si="9"/>
        <v>2685</v>
      </c>
      <c r="K37" s="51">
        <f t="shared" si="9"/>
        <v>9928</v>
      </c>
    </row>
    <row r="38" spans="1:11" ht="15.75" thickTop="1" x14ac:dyDescent="0.25">
      <c r="A38" s="21" t="s">
        <v>49</v>
      </c>
      <c r="B38" s="26" t="s">
        <v>50</v>
      </c>
      <c r="C38" s="2" t="s">
        <v>26</v>
      </c>
      <c r="D38" s="2">
        <v>113</v>
      </c>
      <c r="E38" s="2">
        <v>1817</v>
      </c>
      <c r="F38" s="2">
        <v>11</v>
      </c>
      <c r="G38" s="2">
        <v>735</v>
      </c>
      <c r="H38" s="2">
        <f>345+262</f>
        <v>607</v>
      </c>
      <c r="I38" s="3">
        <v>73</v>
      </c>
      <c r="J38" s="46">
        <f>D38+F38+H38+I38</f>
        <v>804</v>
      </c>
      <c r="K38" s="47">
        <f>E38+G38</f>
        <v>2552</v>
      </c>
    </row>
    <row r="39" spans="1:11" ht="15.75" thickBot="1" x14ac:dyDescent="0.3">
      <c r="A39" s="22"/>
      <c r="B39" s="20"/>
      <c r="C39" s="4" t="s">
        <v>31</v>
      </c>
      <c r="D39" s="2">
        <v>185</v>
      </c>
      <c r="E39" s="2">
        <v>3481</v>
      </c>
      <c r="F39" s="2">
        <v>35</v>
      </c>
      <c r="G39" s="2">
        <v>1960</v>
      </c>
      <c r="H39" s="2">
        <f>354+911</f>
        <v>1265</v>
      </c>
      <c r="I39" s="3">
        <v>231</v>
      </c>
      <c r="J39" s="48">
        <f>D39+F39+H39+I39</f>
        <v>1716</v>
      </c>
      <c r="K39" s="49">
        <f>E39+G39</f>
        <v>5441</v>
      </c>
    </row>
    <row r="40" spans="1:11" ht="15.75" thickBot="1" x14ac:dyDescent="0.3">
      <c r="A40" s="14" t="s">
        <v>51</v>
      </c>
      <c r="B40" s="15"/>
      <c r="C40" s="16"/>
      <c r="D40" s="7">
        <f t="shared" ref="D40:K40" si="10">SUM(D38:D39)</f>
        <v>298</v>
      </c>
      <c r="E40" s="7">
        <f t="shared" si="10"/>
        <v>5298</v>
      </c>
      <c r="F40" s="7">
        <f t="shared" si="10"/>
        <v>46</v>
      </c>
      <c r="G40" s="7">
        <f t="shared" si="10"/>
        <v>2695</v>
      </c>
      <c r="H40" s="7">
        <f t="shared" si="10"/>
        <v>1872</v>
      </c>
      <c r="I40" s="8">
        <f t="shared" si="10"/>
        <v>304</v>
      </c>
      <c r="J40" s="50">
        <f t="shared" si="10"/>
        <v>2520</v>
      </c>
      <c r="K40" s="51">
        <f t="shared" si="10"/>
        <v>7993</v>
      </c>
    </row>
    <row r="41" spans="1:11" ht="15.75" thickTop="1" x14ac:dyDescent="0.25">
      <c r="A41" s="17" t="s">
        <v>52</v>
      </c>
      <c r="B41" s="26" t="s">
        <v>43</v>
      </c>
      <c r="C41" s="2" t="s">
        <v>15</v>
      </c>
      <c r="D41" s="2">
        <v>287</v>
      </c>
      <c r="E41" s="2">
        <v>4625</v>
      </c>
      <c r="F41" s="2">
        <v>81</v>
      </c>
      <c r="G41" s="2">
        <v>4111</v>
      </c>
      <c r="H41" s="2">
        <v>527</v>
      </c>
      <c r="I41" s="3">
        <v>109</v>
      </c>
      <c r="J41" s="46">
        <f>D41+F41+H41+I41</f>
        <v>1004</v>
      </c>
      <c r="K41" s="47">
        <f>E41+G41</f>
        <v>8736</v>
      </c>
    </row>
    <row r="42" spans="1:11" ht="15.75" thickBot="1" x14ac:dyDescent="0.3">
      <c r="A42" s="22"/>
      <c r="B42" s="20"/>
      <c r="C42" s="4" t="s">
        <v>16</v>
      </c>
      <c r="D42" s="5">
        <v>219</v>
      </c>
      <c r="E42" s="5">
        <v>1391</v>
      </c>
      <c r="F42" s="5">
        <v>9</v>
      </c>
      <c r="G42" s="5">
        <v>368</v>
      </c>
      <c r="H42" s="5">
        <v>661</v>
      </c>
      <c r="I42" s="6">
        <v>100</v>
      </c>
      <c r="J42" s="48">
        <f>D42+F42+H42+I42</f>
        <v>989</v>
      </c>
      <c r="K42" s="49">
        <f>E42+G42</f>
        <v>1759</v>
      </c>
    </row>
    <row r="43" spans="1:11" ht="15.75" thickBot="1" x14ac:dyDescent="0.3">
      <c r="A43" s="14" t="s">
        <v>53</v>
      </c>
      <c r="B43" s="15"/>
      <c r="C43" s="16"/>
      <c r="D43" s="7">
        <f t="shared" ref="D43:K43" si="11">SUM(D41:D42)</f>
        <v>506</v>
      </c>
      <c r="E43" s="7">
        <f t="shared" si="11"/>
        <v>6016</v>
      </c>
      <c r="F43" s="7">
        <f t="shared" si="11"/>
        <v>90</v>
      </c>
      <c r="G43" s="7">
        <f t="shared" si="11"/>
        <v>4479</v>
      </c>
      <c r="H43" s="7">
        <f t="shared" si="11"/>
        <v>1188</v>
      </c>
      <c r="I43" s="8">
        <f t="shared" si="11"/>
        <v>209</v>
      </c>
      <c r="J43" s="50">
        <f t="shared" si="11"/>
        <v>1993</v>
      </c>
      <c r="K43" s="51">
        <f t="shared" si="11"/>
        <v>10495</v>
      </c>
    </row>
    <row r="44" spans="1:11" ht="15.75" thickTop="1" x14ac:dyDescent="0.25">
      <c r="A44" s="17" t="s">
        <v>54</v>
      </c>
      <c r="B44" s="26" t="s">
        <v>55</v>
      </c>
      <c r="C44" s="2" t="s">
        <v>15</v>
      </c>
      <c r="D44" s="2">
        <v>303</v>
      </c>
      <c r="E44" s="2">
        <v>3526</v>
      </c>
      <c r="F44" s="2">
        <v>102</v>
      </c>
      <c r="G44" s="2">
        <v>4759</v>
      </c>
      <c r="H44" s="2">
        <v>1158</v>
      </c>
      <c r="I44" s="3">
        <v>350</v>
      </c>
      <c r="J44" s="46">
        <f>D44+F44+H44+I44</f>
        <v>1913</v>
      </c>
      <c r="K44" s="47">
        <f>E44+G44</f>
        <v>8285</v>
      </c>
    </row>
    <row r="45" spans="1:11" ht="15.75" thickBot="1" x14ac:dyDescent="0.3">
      <c r="A45" s="22"/>
      <c r="B45" s="20"/>
      <c r="C45" s="4" t="s">
        <v>16</v>
      </c>
      <c r="D45" s="5">
        <v>223</v>
      </c>
      <c r="E45" s="5">
        <v>2335</v>
      </c>
      <c r="F45" s="5">
        <v>51</v>
      </c>
      <c r="G45" s="5">
        <v>1567</v>
      </c>
      <c r="H45" s="5">
        <v>1518</v>
      </c>
      <c r="I45" s="6">
        <v>221</v>
      </c>
      <c r="J45" s="48">
        <f>D45+F45+H45+I45</f>
        <v>2013</v>
      </c>
      <c r="K45" s="49">
        <f>E45+G45</f>
        <v>3902</v>
      </c>
    </row>
    <row r="46" spans="1:11" ht="15.75" thickBot="1" x14ac:dyDescent="0.3">
      <c r="A46" s="14" t="s">
        <v>56</v>
      </c>
      <c r="B46" s="15"/>
      <c r="C46" s="16"/>
      <c r="D46" s="7">
        <f t="shared" ref="D46:K46" si="12">SUM(D44:D45)</f>
        <v>526</v>
      </c>
      <c r="E46" s="7">
        <f t="shared" si="12"/>
        <v>5861</v>
      </c>
      <c r="F46" s="7">
        <f t="shared" si="12"/>
        <v>153</v>
      </c>
      <c r="G46" s="7">
        <f t="shared" si="12"/>
        <v>6326</v>
      </c>
      <c r="H46" s="7">
        <f t="shared" si="12"/>
        <v>2676</v>
      </c>
      <c r="I46" s="8">
        <f t="shared" si="12"/>
        <v>571</v>
      </c>
      <c r="J46" s="50">
        <f t="shared" si="12"/>
        <v>3926</v>
      </c>
      <c r="K46" s="51">
        <f t="shared" si="12"/>
        <v>12187</v>
      </c>
    </row>
    <row r="47" spans="1:11" ht="15.75" thickTop="1" x14ac:dyDescent="0.25">
      <c r="A47" s="21" t="s">
        <v>57</v>
      </c>
      <c r="B47" s="26" t="s">
        <v>58</v>
      </c>
      <c r="C47" s="2" t="s">
        <v>26</v>
      </c>
      <c r="D47" s="2">
        <v>544</v>
      </c>
      <c r="E47" s="2">
        <v>8886</v>
      </c>
      <c r="F47" s="2">
        <v>44</v>
      </c>
      <c r="G47" s="2">
        <v>2274</v>
      </c>
      <c r="H47" s="2">
        <v>1991</v>
      </c>
      <c r="I47" s="3">
        <v>201</v>
      </c>
      <c r="J47" s="46">
        <f>D47+F47+H47+I47</f>
        <v>2780</v>
      </c>
      <c r="K47" s="47">
        <f>E47+G47</f>
        <v>11160</v>
      </c>
    </row>
    <row r="48" spans="1:11" ht="15.75" thickBot="1" x14ac:dyDescent="0.3">
      <c r="A48" s="22"/>
      <c r="B48" s="20"/>
      <c r="C48" s="4" t="s">
        <v>31</v>
      </c>
      <c r="D48" s="2">
        <v>301</v>
      </c>
      <c r="E48" s="2">
        <v>3671</v>
      </c>
      <c r="F48" s="2">
        <v>35</v>
      </c>
      <c r="G48" s="2">
        <v>1832</v>
      </c>
      <c r="H48" s="2">
        <v>1392</v>
      </c>
      <c r="I48" s="3">
        <v>377</v>
      </c>
      <c r="J48" s="48">
        <f>D48+F48+H48+I48</f>
        <v>2105</v>
      </c>
      <c r="K48" s="49">
        <f>E48+G48</f>
        <v>5503</v>
      </c>
    </row>
    <row r="49" spans="1:11" ht="15.75" thickBot="1" x14ac:dyDescent="0.3">
      <c r="A49" s="14" t="s">
        <v>59</v>
      </c>
      <c r="B49" s="15"/>
      <c r="C49" s="16"/>
      <c r="D49" s="7">
        <f t="shared" ref="D49:K49" si="13">SUM(D47:D48)</f>
        <v>845</v>
      </c>
      <c r="E49" s="7">
        <f t="shared" si="13"/>
        <v>12557</v>
      </c>
      <c r="F49" s="7">
        <f t="shared" si="13"/>
        <v>79</v>
      </c>
      <c r="G49" s="7">
        <f t="shared" si="13"/>
        <v>4106</v>
      </c>
      <c r="H49" s="7">
        <f t="shared" si="13"/>
        <v>3383</v>
      </c>
      <c r="I49" s="8">
        <f t="shared" si="13"/>
        <v>578</v>
      </c>
      <c r="J49" s="50">
        <f t="shared" si="13"/>
        <v>4885</v>
      </c>
      <c r="K49" s="51">
        <f t="shared" si="13"/>
        <v>16663</v>
      </c>
    </row>
    <row r="50" spans="1:11" ht="15.75" thickTop="1" x14ac:dyDescent="0.25">
      <c r="A50" s="17" t="s">
        <v>60</v>
      </c>
      <c r="B50" s="19" t="s">
        <v>61</v>
      </c>
      <c r="C50" s="2" t="s">
        <v>26</v>
      </c>
      <c r="D50" s="2">
        <v>169</v>
      </c>
      <c r="E50" s="2">
        <v>2098</v>
      </c>
      <c r="F50" s="2">
        <v>11</v>
      </c>
      <c r="G50" s="2">
        <v>552</v>
      </c>
      <c r="H50" s="2">
        <v>1589</v>
      </c>
      <c r="I50" s="3">
        <v>370</v>
      </c>
      <c r="J50" s="46">
        <f>D50+F50+H50+I50</f>
        <v>2139</v>
      </c>
      <c r="K50" s="47">
        <f>E50+G50</f>
        <v>2650</v>
      </c>
    </row>
    <row r="51" spans="1:11" x14ac:dyDescent="0.25">
      <c r="A51" s="21"/>
      <c r="B51" s="23"/>
      <c r="C51" s="2"/>
      <c r="D51" s="2"/>
      <c r="E51" s="2"/>
      <c r="F51" s="2"/>
      <c r="G51" s="2"/>
      <c r="H51" s="2"/>
      <c r="I51" s="3"/>
      <c r="J51" s="46">
        <f>D51+F51+H51+I51</f>
        <v>0</v>
      </c>
      <c r="K51" s="47">
        <f>E51+G51</f>
        <v>0</v>
      </c>
    </row>
    <row r="52" spans="1:11" x14ac:dyDescent="0.25">
      <c r="A52" s="21"/>
      <c r="B52" s="23"/>
      <c r="C52" s="2" t="s">
        <v>15</v>
      </c>
      <c r="D52" s="2">
        <v>26</v>
      </c>
      <c r="E52" s="2">
        <v>164</v>
      </c>
      <c r="F52" s="2">
        <v>1</v>
      </c>
      <c r="G52" s="2">
        <v>18</v>
      </c>
      <c r="H52" s="2">
        <v>348</v>
      </c>
      <c r="I52" s="3">
        <v>145</v>
      </c>
      <c r="J52" s="46">
        <f>D52+F52+H52+I52</f>
        <v>520</v>
      </c>
      <c r="K52" s="47">
        <f>E52+G52</f>
        <v>182</v>
      </c>
    </row>
    <row r="53" spans="1:11" ht="15.75" thickBot="1" x14ac:dyDescent="0.3">
      <c r="A53" s="22"/>
      <c r="B53" s="20"/>
      <c r="C53" s="4" t="s">
        <v>16</v>
      </c>
      <c r="D53" s="5">
        <v>66</v>
      </c>
      <c r="E53" s="5">
        <v>853</v>
      </c>
      <c r="F53" s="5">
        <v>17</v>
      </c>
      <c r="G53" s="5">
        <v>482</v>
      </c>
      <c r="H53" s="5">
        <v>562</v>
      </c>
      <c r="I53" s="6">
        <v>68</v>
      </c>
      <c r="J53" s="48">
        <f>D53+F53+H53+I53</f>
        <v>713</v>
      </c>
      <c r="K53" s="49">
        <f>E53+G53</f>
        <v>1335</v>
      </c>
    </row>
    <row r="54" spans="1:11" ht="15.75" thickBot="1" x14ac:dyDescent="0.3">
      <c r="A54" s="14" t="s">
        <v>62</v>
      </c>
      <c r="B54" s="15"/>
      <c r="C54" s="16"/>
      <c r="D54" s="7">
        <f t="shared" ref="D54:K54" si="14">SUM(D50:D51)</f>
        <v>169</v>
      </c>
      <c r="E54" s="7">
        <f t="shared" si="14"/>
        <v>2098</v>
      </c>
      <c r="F54" s="7">
        <f t="shared" si="14"/>
        <v>11</v>
      </c>
      <c r="G54" s="7">
        <f t="shared" si="14"/>
        <v>552</v>
      </c>
      <c r="H54" s="7">
        <f t="shared" si="14"/>
        <v>1589</v>
      </c>
      <c r="I54" s="8">
        <f t="shared" si="14"/>
        <v>370</v>
      </c>
      <c r="J54" s="50">
        <f t="shared" si="14"/>
        <v>2139</v>
      </c>
      <c r="K54" s="51">
        <f t="shared" si="14"/>
        <v>2650</v>
      </c>
    </row>
    <row r="55" spans="1:11" ht="15.75" thickTop="1" x14ac:dyDescent="0.25">
      <c r="A55" s="21" t="s">
        <v>63</v>
      </c>
      <c r="B55" s="24" t="s">
        <v>64</v>
      </c>
      <c r="C55" s="2" t="s">
        <v>26</v>
      </c>
      <c r="D55" s="2">
        <v>36</v>
      </c>
      <c r="E55" s="2">
        <v>561</v>
      </c>
      <c r="F55" s="2">
        <v>11</v>
      </c>
      <c r="G55" s="2">
        <v>619</v>
      </c>
      <c r="H55" s="2">
        <v>578</v>
      </c>
      <c r="I55" s="3">
        <v>144</v>
      </c>
      <c r="J55" s="46">
        <f>D55+F55+H55+I55</f>
        <v>769</v>
      </c>
      <c r="K55" s="47">
        <f>E55+G55</f>
        <v>1180</v>
      </c>
    </row>
    <row r="56" spans="1:11" ht="15.75" thickBot="1" x14ac:dyDescent="0.3">
      <c r="A56" s="22"/>
      <c r="B56" s="25"/>
      <c r="C56" s="4" t="s">
        <v>31</v>
      </c>
      <c r="D56" s="2">
        <v>66</v>
      </c>
      <c r="E56" s="2">
        <v>775</v>
      </c>
      <c r="F56" s="2">
        <v>21</v>
      </c>
      <c r="G56" s="2">
        <v>832</v>
      </c>
      <c r="H56" s="2">
        <v>687</v>
      </c>
      <c r="I56" s="3">
        <v>152</v>
      </c>
      <c r="J56" s="48">
        <f>D56+F56+H56+I56</f>
        <v>926</v>
      </c>
      <c r="K56" s="49">
        <f>E56+G56</f>
        <v>1607</v>
      </c>
    </row>
    <row r="57" spans="1:11" ht="15.75" thickBot="1" x14ac:dyDescent="0.3">
      <c r="A57" s="14" t="s">
        <v>65</v>
      </c>
      <c r="B57" s="15"/>
      <c r="C57" s="16"/>
      <c r="D57" s="7">
        <f t="shared" ref="D57:K57" si="15">SUM(D55:D56)</f>
        <v>102</v>
      </c>
      <c r="E57" s="7">
        <f t="shared" si="15"/>
        <v>1336</v>
      </c>
      <c r="F57" s="7">
        <f t="shared" si="15"/>
        <v>32</v>
      </c>
      <c r="G57" s="7">
        <f t="shared" si="15"/>
        <v>1451</v>
      </c>
      <c r="H57" s="7">
        <f t="shared" si="15"/>
        <v>1265</v>
      </c>
      <c r="I57" s="8">
        <f t="shared" si="15"/>
        <v>296</v>
      </c>
      <c r="J57" s="50">
        <f t="shared" si="15"/>
        <v>1695</v>
      </c>
      <c r="K57" s="51">
        <f t="shared" si="15"/>
        <v>2787</v>
      </c>
    </row>
    <row r="58" spans="1:11" ht="15.75" thickTop="1" x14ac:dyDescent="0.25">
      <c r="A58" s="21" t="s">
        <v>66</v>
      </c>
      <c r="B58" s="19" t="s">
        <v>67</v>
      </c>
      <c r="C58" s="2" t="s">
        <v>31</v>
      </c>
      <c r="D58" s="2">
        <v>136</v>
      </c>
      <c r="E58" s="2">
        <v>1666</v>
      </c>
      <c r="F58" s="2">
        <v>32</v>
      </c>
      <c r="G58" s="2">
        <v>1611</v>
      </c>
      <c r="H58" s="2">
        <v>1762</v>
      </c>
      <c r="I58" s="3">
        <v>506</v>
      </c>
      <c r="J58" s="46">
        <f>D58+F58+H58+I58</f>
        <v>2436</v>
      </c>
      <c r="K58" s="47">
        <f>E58+G58</f>
        <v>3277</v>
      </c>
    </row>
    <row r="59" spans="1:11" ht="15.75" thickBot="1" x14ac:dyDescent="0.3">
      <c r="A59" s="22"/>
      <c r="B59" s="20"/>
      <c r="C59" s="10" t="s">
        <v>26</v>
      </c>
      <c r="D59" s="10">
        <v>183</v>
      </c>
      <c r="E59" s="10">
        <v>2679</v>
      </c>
      <c r="F59" s="10">
        <v>20</v>
      </c>
      <c r="G59" s="10">
        <v>1004</v>
      </c>
      <c r="H59" s="10">
        <v>983</v>
      </c>
      <c r="I59" s="10">
        <v>412</v>
      </c>
      <c r="J59" s="46">
        <f>D59+F59+H59+I59</f>
        <v>1598</v>
      </c>
      <c r="K59" s="47">
        <f>E59+G59</f>
        <v>3683</v>
      </c>
    </row>
    <row r="60" spans="1:11" ht="15.75" thickBot="1" x14ac:dyDescent="0.3">
      <c r="A60" s="14" t="s">
        <v>68</v>
      </c>
      <c r="B60" s="15"/>
      <c r="C60" s="16"/>
      <c r="D60" s="7">
        <f t="shared" ref="D60:K60" si="16">SUM(D58:D59)</f>
        <v>319</v>
      </c>
      <c r="E60" s="7">
        <f t="shared" si="16"/>
        <v>4345</v>
      </c>
      <c r="F60" s="7">
        <f t="shared" si="16"/>
        <v>52</v>
      </c>
      <c r="G60" s="7">
        <f t="shared" si="16"/>
        <v>2615</v>
      </c>
      <c r="H60" s="7">
        <f t="shared" si="16"/>
        <v>2745</v>
      </c>
      <c r="I60" s="7">
        <f t="shared" si="16"/>
        <v>918</v>
      </c>
      <c r="J60" s="50">
        <f t="shared" si="16"/>
        <v>4034</v>
      </c>
      <c r="K60" s="51">
        <f t="shared" si="16"/>
        <v>6960</v>
      </c>
    </row>
    <row r="61" spans="1:11" ht="15.75" thickTop="1" x14ac:dyDescent="0.25">
      <c r="A61" s="17" t="s">
        <v>69</v>
      </c>
      <c r="B61" s="19" t="s">
        <v>70</v>
      </c>
      <c r="C61" s="2" t="s">
        <v>15</v>
      </c>
      <c r="D61" s="2">
        <v>249</v>
      </c>
      <c r="E61" s="2">
        <v>3762</v>
      </c>
      <c r="F61" s="2">
        <v>14</v>
      </c>
      <c r="G61" s="2">
        <v>579</v>
      </c>
      <c r="H61" s="2">
        <v>953</v>
      </c>
      <c r="I61" s="3">
        <v>59</v>
      </c>
      <c r="J61" s="46">
        <f>D61+F61+H61+I61</f>
        <v>1275</v>
      </c>
      <c r="K61" s="47">
        <f>E61+G61</f>
        <v>4341</v>
      </c>
    </row>
    <row r="62" spans="1:11" x14ac:dyDescent="0.25">
      <c r="A62" s="21"/>
      <c r="B62" s="23"/>
      <c r="C62" s="2" t="s">
        <v>16</v>
      </c>
      <c r="D62" s="2">
        <v>282</v>
      </c>
      <c r="E62" s="2">
        <v>3351</v>
      </c>
      <c r="F62" s="2">
        <v>38</v>
      </c>
      <c r="G62" s="2">
        <v>1256</v>
      </c>
      <c r="H62" s="2">
        <v>687</v>
      </c>
      <c r="I62" s="3">
        <v>112</v>
      </c>
      <c r="J62" s="46">
        <f>D62+F62+H62+I62</f>
        <v>1119</v>
      </c>
      <c r="K62" s="47">
        <f>E62+G62</f>
        <v>4607</v>
      </c>
    </row>
    <row r="63" spans="1:11" x14ac:dyDescent="0.25">
      <c r="A63" s="21"/>
      <c r="B63" s="23"/>
      <c r="C63" s="2" t="s">
        <v>26</v>
      </c>
      <c r="D63" s="2">
        <v>178</v>
      </c>
      <c r="E63" s="2">
        <v>2184</v>
      </c>
      <c r="F63" s="2">
        <v>36</v>
      </c>
      <c r="G63" s="2">
        <v>966</v>
      </c>
      <c r="H63" s="2">
        <v>1409</v>
      </c>
      <c r="I63" s="3">
        <v>396</v>
      </c>
      <c r="J63" s="46">
        <f>D63+F63+H63+I63</f>
        <v>2019</v>
      </c>
      <c r="K63" s="47">
        <f>E63+G63</f>
        <v>3150</v>
      </c>
    </row>
    <row r="64" spans="1:11" ht="15.75" thickBot="1" x14ac:dyDescent="0.3">
      <c r="A64" s="22"/>
      <c r="B64" s="20"/>
      <c r="C64" s="4" t="s">
        <v>31</v>
      </c>
      <c r="D64" s="2">
        <v>69</v>
      </c>
      <c r="E64" s="2">
        <v>929</v>
      </c>
      <c r="F64" s="2">
        <v>13</v>
      </c>
      <c r="G64" s="2">
        <v>734</v>
      </c>
      <c r="H64" s="2">
        <v>618</v>
      </c>
      <c r="I64" s="3">
        <v>297</v>
      </c>
      <c r="J64" s="48">
        <f>D64+F64+H64+I64</f>
        <v>997</v>
      </c>
      <c r="K64" s="49">
        <f>E64+G64</f>
        <v>1663</v>
      </c>
    </row>
    <row r="65" spans="1:11" ht="15.75" thickBot="1" x14ac:dyDescent="0.3">
      <c r="A65" s="14" t="s">
        <v>71</v>
      </c>
      <c r="B65" s="15"/>
      <c r="C65" s="16"/>
      <c r="D65" s="7">
        <f t="shared" ref="D65:K65" si="17">SUM(D61:D62)</f>
        <v>531</v>
      </c>
      <c r="E65" s="7">
        <f t="shared" si="17"/>
        <v>7113</v>
      </c>
      <c r="F65" s="7">
        <f t="shared" si="17"/>
        <v>52</v>
      </c>
      <c r="G65" s="7">
        <f t="shared" si="17"/>
        <v>1835</v>
      </c>
      <c r="H65" s="7">
        <f t="shared" si="17"/>
        <v>1640</v>
      </c>
      <c r="I65" s="8">
        <f t="shared" si="17"/>
        <v>171</v>
      </c>
      <c r="J65" s="50">
        <f t="shared" si="17"/>
        <v>2394</v>
      </c>
      <c r="K65" s="51">
        <f t="shared" si="17"/>
        <v>8948</v>
      </c>
    </row>
    <row r="66" spans="1:11" ht="15.75" thickTop="1" x14ac:dyDescent="0.25">
      <c r="A66" s="17" t="s">
        <v>72</v>
      </c>
      <c r="B66" s="19" t="s">
        <v>73</v>
      </c>
      <c r="C66" s="2" t="s">
        <v>15</v>
      </c>
      <c r="D66" s="2">
        <v>39</v>
      </c>
      <c r="E66" s="2">
        <v>486</v>
      </c>
      <c r="F66" s="2">
        <v>10</v>
      </c>
      <c r="G66" s="2">
        <v>439</v>
      </c>
      <c r="H66" s="2">
        <v>718</v>
      </c>
      <c r="I66" s="3">
        <v>103</v>
      </c>
      <c r="J66" s="46">
        <f>D66+F66+H66+I66</f>
        <v>870</v>
      </c>
      <c r="K66" s="47">
        <f>E66+G66</f>
        <v>925</v>
      </c>
    </row>
    <row r="67" spans="1:11" ht="15.75" thickBot="1" x14ac:dyDescent="0.3">
      <c r="A67" s="18"/>
      <c r="B67" s="20"/>
      <c r="C67" s="4" t="s">
        <v>16</v>
      </c>
      <c r="D67" s="2">
        <v>77</v>
      </c>
      <c r="E67" s="2">
        <v>816</v>
      </c>
      <c r="F67" s="2">
        <v>20</v>
      </c>
      <c r="G67" s="2">
        <v>670</v>
      </c>
      <c r="H67" s="2">
        <v>1374</v>
      </c>
      <c r="I67" s="3">
        <v>283</v>
      </c>
      <c r="J67" s="48">
        <f>D67+F67+H67+I67</f>
        <v>1754</v>
      </c>
      <c r="K67" s="49">
        <f>E67+G67</f>
        <v>1486</v>
      </c>
    </row>
    <row r="68" spans="1:11" ht="16.5" thickTop="1" thickBot="1" x14ac:dyDescent="0.3">
      <c r="A68" s="14" t="s">
        <v>74</v>
      </c>
      <c r="B68" s="15"/>
      <c r="C68" s="16"/>
      <c r="D68" s="7">
        <f t="shared" ref="D68:K68" si="18">SUM(D66:D67)</f>
        <v>116</v>
      </c>
      <c r="E68" s="7">
        <f t="shared" si="18"/>
        <v>1302</v>
      </c>
      <c r="F68" s="7">
        <f t="shared" si="18"/>
        <v>30</v>
      </c>
      <c r="G68" s="7">
        <f t="shared" si="18"/>
        <v>1109</v>
      </c>
      <c r="H68" s="7">
        <f t="shared" si="18"/>
        <v>2092</v>
      </c>
      <c r="I68" s="8">
        <f t="shared" si="18"/>
        <v>386</v>
      </c>
      <c r="J68" s="50">
        <f t="shared" si="18"/>
        <v>2624</v>
      </c>
      <c r="K68" s="51">
        <f t="shared" si="18"/>
        <v>2411</v>
      </c>
    </row>
    <row r="69" spans="1:11" ht="16.5" thickTop="1" thickBot="1" x14ac:dyDescent="0.3"/>
    <row r="70" spans="1:11" ht="15.75" thickBot="1" x14ac:dyDescent="0.3">
      <c r="D70" s="52">
        <f t="shared" ref="D70:K70" si="19">D10+D13+D16+D19+D22+D25+D28+D31+D34+D37+D40+D43+D46+D49+D54+D57+D60+D65+D68</f>
        <v>6407</v>
      </c>
      <c r="E70" s="52">
        <f t="shared" si="19"/>
        <v>83159</v>
      </c>
      <c r="F70" s="52">
        <f t="shared" si="19"/>
        <v>983</v>
      </c>
      <c r="G70" s="52">
        <f t="shared" si="19"/>
        <v>44558</v>
      </c>
      <c r="H70" s="52">
        <f t="shared" si="19"/>
        <v>30969</v>
      </c>
      <c r="I70" s="52">
        <f t="shared" si="19"/>
        <v>7576</v>
      </c>
      <c r="J70" s="52">
        <f t="shared" si="19"/>
        <v>45935</v>
      </c>
      <c r="K70" s="52">
        <f t="shared" si="19"/>
        <v>127717</v>
      </c>
    </row>
    <row r="71" spans="1:11" ht="15.75" thickTop="1" x14ac:dyDescent="0.25"/>
  </sheetData>
  <autoFilter ref="A7:K68"/>
  <mergeCells count="68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9"/>
    <mergeCell ref="B8:B9"/>
    <mergeCell ref="A10:C10"/>
    <mergeCell ref="A11:A12"/>
    <mergeCell ref="B11:B12"/>
    <mergeCell ref="A13:C13"/>
    <mergeCell ref="A14:A15"/>
    <mergeCell ref="B14:B15"/>
    <mergeCell ref="A16:C16"/>
    <mergeCell ref="A17:A18"/>
    <mergeCell ref="B17:B18"/>
    <mergeCell ref="A19:C19"/>
    <mergeCell ref="A20:A21"/>
    <mergeCell ref="B20:B21"/>
    <mergeCell ref="A22:C22"/>
    <mergeCell ref="A23:A24"/>
    <mergeCell ref="B23:B24"/>
    <mergeCell ref="A25:C25"/>
    <mergeCell ref="A26:A27"/>
    <mergeCell ref="B26:B27"/>
    <mergeCell ref="A28:C28"/>
    <mergeCell ref="A29:A30"/>
    <mergeCell ref="B29:B30"/>
    <mergeCell ref="A31:C31"/>
    <mergeCell ref="A32:A33"/>
    <mergeCell ref="B32:B33"/>
    <mergeCell ref="A34:C34"/>
    <mergeCell ref="A35:A36"/>
    <mergeCell ref="B35:B36"/>
    <mergeCell ref="A37:C37"/>
    <mergeCell ref="A38:A39"/>
    <mergeCell ref="B38:B39"/>
    <mergeCell ref="A40:C40"/>
    <mergeCell ref="A41:A42"/>
    <mergeCell ref="B41:B42"/>
    <mergeCell ref="A43:C43"/>
    <mergeCell ref="A44:A45"/>
    <mergeCell ref="B44:B45"/>
    <mergeCell ref="A46:C46"/>
    <mergeCell ref="A47:A48"/>
    <mergeCell ref="B47:B48"/>
    <mergeCell ref="A49:C49"/>
    <mergeCell ref="A50:A53"/>
    <mergeCell ref="B50:B53"/>
    <mergeCell ref="A54:C54"/>
    <mergeCell ref="A55:A56"/>
    <mergeCell ref="B55:B56"/>
    <mergeCell ref="A65:C65"/>
    <mergeCell ref="A66:A67"/>
    <mergeCell ref="B66:B67"/>
    <mergeCell ref="A68:C68"/>
    <mergeCell ref="A57:C57"/>
    <mergeCell ref="A58:A59"/>
    <mergeCell ref="B58:B59"/>
    <mergeCell ref="A60:C60"/>
    <mergeCell ref="A61:A64"/>
    <mergeCell ref="B61:B6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North Region AM</vt:lpstr>
      <vt:lpstr>'North Region AM'!Print_Area</vt:lpstr>
      <vt:lpstr>'North Region AM'!Print_Titles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2013-07-01T14:03:04Z</cp:lastPrinted>
  <dcterms:created xsi:type="dcterms:W3CDTF">2013-07-01T12:15:36Z</dcterms:created>
  <dcterms:modified xsi:type="dcterms:W3CDTF">2013-07-01T14:24:34Z</dcterms:modified>
</cp:coreProperties>
</file>